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январь\Таблица поправок\Приложения\"/>
    </mc:Choice>
  </mc:AlternateContent>
  <bookViews>
    <workbookView xWindow="0" yWindow="0" windowWidth="28800" windowHeight="11235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8'!$A$1:$E$45</definedName>
  </definedNames>
  <calcPr calcId="152511"/>
</workbook>
</file>

<file path=xl/calcChain.xml><?xml version="1.0" encoding="utf-8"?>
<calcChain xmlns="http://schemas.openxmlformats.org/spreadsheetml/2006/main">
  <c r="B14" i="1" l="1"/>
  <c r="E11" i="1" l="1"/>
  <c r="E10" i="1"/>
  <c r="E17" i="1" l="1"/>
  <c r="D17" i="1"/>
  <c r="C17" i="1" l="1"/>
</calcChain>
</file>

<file path=xl/sharedStrings.xml><?xml version="1.0" encoding="utf-8"?>
<sst xmlns="http://schemas.openxmlformats.org/spreadsheetml/2006/main" count="63" uniqueCount="59">
  <si>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</si>
  <si>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</si>
  <si>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</si>
  <si>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</si>
  <si>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</si>
  <si>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</si>
  <si>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</si>
  <si>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</si>
  <si>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</si>
  <si>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</si>
  <si>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от _____________№_____</t>
  </si>
  <si>
    <t>"</t>
  </si>
  <si>
    <t>"Приложение 8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</si>
  <si>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</si>
  <si>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</si>
  <si>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</si>
  <si>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</si>
  <si>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</si>
  <si>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</si>
  <si>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</si>
  <si>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</si>
  <si>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</si>
  <si>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</si>
  <si>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</si>
  <si>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</si>
  <si>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</si>
  <si>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</si>
  <si>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</si>
  <si>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</si>
  <si>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</si>
  <si>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</si>
  <si>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</si>
  <si>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</si>
  <si>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</si>
  <si>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</si>
  <si>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</si>
  <si>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</si>
  <si>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</si>
  <si>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</si>
  <si>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</si>
  <si>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</si>
  <si>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</si>
  <si>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</si>
  <si>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</si>
  <si>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</si>
  <si>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</si>
  <si>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</si>
  <si>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</si>
  <si>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</si>
  <si>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</si>
  <si>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</si>
  <si>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</si>
  <si>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</si>
  <si>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</si>
  <si>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</si>
  <si>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</si>
  <si>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Непрограммные расходы</t>
  </si>
  <si>
    <t>Всего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</si>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</sst>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10" fillId="0" borderId="0" xfId="0" applyFont="1"/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wrapText="1"/>
    </xf>
    <xf numFmtId="166" fontId="6" fillId="0" borderId="5" xfId="0" applyNumberFormat="1" applyFont="1" applyBorder="1" applyAlignment="1">
      <alignment shrinkToFi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166" fontId="10" fillId="0" borderId="1" xfId="0" applyNumberFormat="1" applyFont="1" applyBorder="1" applyAlignment="1">
      <alignment shrinkToFi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1"/>
  <sheetViews>
    <sheetView tabSelected="1" view="pageBreakPreview" zoomScaleNormal="100" zoomScaleSheetLayoutView="100" workbookViewId="0">
      <selection activeCell="C20" sqref="C20:C42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5" t="s">
        <v>58</v>
      </c>
    </row>
    <row r="2" spans="2:11" ht="15.75" x14ac:dyDescent="0.25">
      <c r="E2" s="15" t="s">
        <v>0</v>
      </c>
    </row>
    <row r="3" spans="2:11" ht="15.75" x14ac:dyDescent="0.25">
      <c r="E3" s="15" t="s">
        <v>7</v>
      </c>
    </row>
    <row r="4" spans="2:11" ht="15.75" x14ac:dyDescent="0.25">
      <c r="E4" s="15" t="s">
        <v>8</v>
      </c>
    </row>
    <row r="5" spans="2:11" ht="15.75" x14ac:dyDescent="0.25">
      <c r="E5" s="15" t="s">
        <v>9</v>
      </c>
    </row>
    <row r="6" spans="2:11" ht="15.75" x14ac:dyDescent="0.25">
      <c r="E6" s="15" t="s">
        <v>10</v>
      </c>
    </row>
    <row r="8" spans="2:11" ht="15.75" x14ac:dyDescent="0.25">
      <c r="B8" s="6">
        <v>2015</v>
      </c>
      <c r="E8" s="2" t="s">
        <v>12</v>
      </c>
    </row>
    <row r="9" spans="2:11" ht="15.75" x14ac:dyDescent="0.25">
      <c r="B9" s="6">
        <v>2015</v>
      </c>
      <c r="E9" s="2" t="s">
        <v>0</v>
      </c>
    </row>
    <row r="10" spans="2:11" ht="15.75" x14ac:dyDescent="0.25">
      <c r="B10" s="6">
        <v>2016</v>
      </c>
      <c r="E10" s="2" t="str">
        <f>CONCATENATE("""О краевом бюджете на ",2015," год ")</f>
        <v xml:space="preserve">"О краевом бюджете на 2015 год </v>
      </c>
    </row>
    <row r="11" spans="2:11" ht="15.75" x14ac:dyDescent="0.25">
      <c r="B11" s="6"/>
      <c r="E11" s="2" t="str">
        <f>CONCATENATE("и на плановый период ",2015+1," и ",2015+2," годов""")</f>
        <v>и на плановый период 2016 и 2017 годов"</v>
      </c>
    </row>
    <row r="12" spans="2:11" ht="15.75" x14ac:dyDescent="0.25">
      <c r="E12" s="2" t="s">
        <v>13</v>
      </c>
    </row>
    <row r="14" spans="2:11" ht="56.25" customHeight="1" x14ac:dyDescent="0.3">
      <c r="B14" s="17" t="str">
        <f>CONCATENATE("Распределение бюджетных ассигнований на реализацию государственных программ Камчатского края на  ",2015, " год и на плановый период ",2015+1, " и ",2015+2, " годов")</f>
        <v>Распределение бюджетных ассигнований на реализацию государственных программ Камчатского края на  2015 год и на плановый период 2016 и 2017 годов</v>
      </c>
      <c r="C14" s="17"/>
      <c r="D14" s="17"/>
      <c r="E14" s="17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5" x14ac:dyDescent="0.25">
      <c r="A17" s="18" t="s">
        <v>5</v>
      </c>
      <c r="B17" s="19" t="s">
        <v>4</v>
      </c>
      <c r="C17" s="21" t="str">
        <f>CONCATENATE("Годовой объем ассигнований на ",TableHeaderYear1," год ")</f>
        <v xml:space="preserve">Годовой объем ассигнований на 2015 год </v>
      </c>
      <c r="D17" s="21" t="str">
        <f>CONCATENATE("Годовой объем ассигнований на ",2015+1," год ")</f>
        <v xml:space="preserve">Годовой объем ассигнований на 2016 год </v>
      </c>
      <c r="E17" s="21" t="str">
        <f>CONCATENATE("Годовой объем ассигнований на ",2015+2," год ")</f>
        <v xml:space="preserve">Годовой объем ассигнований на 2017 год </v>
      </c>
    </row>
    <row r="18" spans="1:5" ht="45" customHeight="1" x14ac:dyDescent="0.25">
      <c r="A18" s="18"/>
      <c r="B18" s="20"/>
      <c r="C18" s="22"/>
      <c r="D18" s="22"/>
      <c r="E18" s="22"/>
    </row>
    <row r="19" spans="1:5" ht="11.25" customHeight="1" x14ac:dyDescent="0.25">
      <c r="A19" s="8">
        <v>1</v>
      </c>
      <c r="B19" s="9">
        <v>2</v>
      </c>
      <c r="C19" s="10" t="s">
        <v>1</v>
      </c>
      <c r="D19" s="10" t="s">
        <v>2</v>
      </c>
      <c r="E19" s="10" t="s">
        <v>6</v>
      </c>
    </row>
    <row r="20" spans="1:5" ht="30" x14ac:dyDescent="0.25">
      <c r="A20" s="11" t="s">
        <v>14</v>
      </c>
      <c r="B20" s="12" t="s">
        <v>15</v>
      </c>
      <c r="C20" s="13">
        <v>8541933.3770000003</v>
      </c>
      <c r="D20" s="13">
        <v>9229878.4800000004</v>
      </c>
      <c r="E20" s="13">
        <v>8172056.75</v>
      </c>
    </row>
    <row r="21" spans="1:5" ht="30" x14ac:dyDescent="0.25">
      <c r="A21" s="11" t="s">
        <v>16</v>
      </c>
      <c r="B21" s="12" t="s">
        <v>17</v>
      </c>
      <c r="C21" s="13">
        <v>10977713.574960001</v>
      </c>
      <c r="D21" s="13">
        <v>12121316.337099999</v>
      </c>
      <c r="E21" s="13">
        <v>11616221.99</v>
      </c>
    </row>
    <row r="22" spans="1:5" ht="30" x14ac:dyDescent="0.25">
      <c r="A22" s="11" t="s">
        <v>1</v>
      </c>
      <c r="B22" s="12" t="s">
        <v>18</v>
      </c>
      <c r="C22" s="13">
        <v>6286089.6353000002</v>
      </c>
      <c r="D22" s="13">
        <v>6851012.1699999999</v>
      </c>
      <c r="E22" s="13">
        <v>7461809</v>
      </c>
    </row>
    <row r="23" spans="1:5" ht="30" x14ac:dyDescent="0.25">
      <c r="A23" s="11" t="s">
        <v>2</v>
      </c>
      <c r="B23" s="12" t="s">
        <v>19</v>
      </c>
      <c r="C23" s="13">
        <v>3379137.7976600002</v>
      </c>
      <c r="D23" s="13">
        <v>1287248.0608999999</v>
      </c>
      <c r="E23" s="13">
        <v>999429.12</v>
      </c>
    </row>
    <row r="24" spans="1:5" ht="60" x14ac:dyDescent="0.25">
      <c r="A24" s="11" t="s">
        <v>6</v>
      </c>
      <c r="B24" s="12" t="s">
        <v>20</v>
      </c>
      <c r="C24" s="13">
        <v>6402019.9252699995</v>
      </c>
      <c r="D24" s="13">
        <v>6112351.7300000004</v>
      </c>
      <c r="E24" s="13">
        <v>5560241.7800000003</v>
      </c>
    </row>
    <row r="25" spans="1:5" ht="30" x14ac:dyDescent="0.25">
      <c r="A25" s="11" t="s">
        <v>21</v>
      </c>
      <c r="B25" s="12" t="s">
        <v>22</v>
      </c>
      <c r="C25" s="13">
        <v>552409.63</v>
      </c>
      <c r="D25" s="13">
        <v>573265.78</v>
      </c>
      <c r="E25" s="13">
        <v>567378.01</v>
      </c>
    </row>
    <row r="26" spans="1:5" ht="45" x14ac:dyDescent="0.25">
      <c r="A26" s="11" t="s">
        <v>23</v>
      </c>
      <c r="B26" s="12" t="s">
        <v>24</v>
      </c>
      <c r="C26" s="13">
        <v>63394.750999999997</v>
      </c>
      <c r="D26" s="13">
        <v>46631.491000000002</v>
      </c>
      <c r="E26" s="13">
        <v>49098.290999999997</v>
      </c>
    </row>
    <row r="27" spans="1:5" ht="60" x14ac:dyDescent="0.25">
      <c r="A27" s="11" t="s">
        <v>25</v>
      </c>
      <c r="B27" s="12" t="s">
        <v>26</v>
      </c>
      <c r="C27" s="13">
        <v>1103691.719</v>
      </c>
      <c r="D27" s="13">
        <v>1150822.4890000001</v>
      </c>
      <c r="E27" s="13">
        <v>1167978.169</v>
      </c>
    </row>
    <row r="28" spans="1:5" ht="30" x14ac:dyDescent="0.25">
      <c r="A28" s="11" t="s">
        <v>27</v>
      </c>
      <c r="B28" s="12" t="s">
        <v>28</v>
      </c>
      <c r="C28" s="13">
        <v>67644.7</v>
      </c>
      <c r="D28" s="13">
        <v>68824</v>
      </c>
      <c r="E28" s="13">
        <v>86328.8</v>
      </c>
    </row>
    <row r="29" spans="1:5" ht="30" x14ac:dyDescent="0.25">
      <c r="A29" s="11" t="s">
        <v>29</v>
      </c>
      <c r="B29" s="12" t="s">
        <v>30</v>
      </c>
      <c r="C29" s="13">
        <v>1084600.0900000001</v>
      </c>
      <c r="D29" s="13">
        <v>919236.19</v>
      </c>
      <c r="E29" s="13">
        <v>1054188.97</v>
      </c>
    </row>
    <row r="30" spans="1:5" ht="30" x14ac:dyDescent="0.25">
      <c r="A30" s="11" t="s">
        <v>31</v>
      </c>
      <c r="B30" s="12" t="s">
        <v>32</v>
      </c>
      <c r="C30" s="13">
        <v>1823127.67</v>
      </c>
      <c r="D30" s="13">
        <v>1942988.91</v>
      </c>
      <c r="E30" s="13">
        <v>1598454.27</v>
      </c>
    </row>
    <row r="31" spans="1:5" ht="45" x14ac:dyDescent="0.25">
      <c r="A31" s="11" t="s">
        <v>33</v>
      </c>
      <c r="B31" s="12" t="s">
        <v>34</v>
      </c>
      <c r="C31" s="13">
        <v>562223.01976000005</v>
      </c>
      <c r="D31" s="13">
        <v>556002.09</v>
      </c>
      <c r="E31" s="13">
        <v>566124.16</v>
      </c>
    </row>
    <row r="32" spans="1:5" ht="30" x14ac:dyDescent="0.25">
      <c r="A32" s="11" t="s">
        <v>35</v>
      </c>
      <c r="B32" s="12" t="s">
        <v>36</v>
      </c>
      <c r="C32" s="13">
        <v>4027421.6680000001</v>
      </c>
      <c r="D32" s="13">
        <v>3923822.3670000001</v>
      </c>
      <c r="E32" s="13">
        <v>3403134.41</v>
      </c>
    </row>
    <row r="33" spans="1:10" ht="30" x14ac:dyDescent="0.25">
      <c r="A33" s="11" t="s">
        <v>37</v>
      </c>
      <c r="B33" s="12" t="s">
        <v>38</v>
      </c>
      <c r="C33" s="13">
        <v>196805.6</v>
      </c>
      <c r="D33" s="13">
        <v>202378.43</v>
      </c>
      <c r="E33" s="13">
        <v>214831</v>
      </c>
    </row>
    <row r="34" spans="1:10" ht="30" x14ac:dyDescent="0.25">
      <c r="A34" s="11" t="s">
        <v>39</v>
      </c>
      <c r="B34" s="12" t="s">
        <v>40</v>
      </c>
      <c r="C34" s="13">
        <v>3625102.0867099999</v>
      </c>
      <c r="D34" s="13">
        <v>3719922.5904100002</v>
      </c>
      <c r="E34" s="13">
        <v>3266788.5081000002</v>
      </c>
    </row>
    <row r="35" spans="1:10" ht="45" x14ac:dyDescent="0.25">
      <c r="A35" s="11" t="s">
        <v>41</v>
      </c>
      <c r="B35" s="12" t="s">
        <v>42</v>
      </c>
      <c r="C35" s="13">
        <v>1065429.25193</v>
      </c>
      <c r="D35" s="13">
        <v>807938.29</v>
      </c>
      <c r="E35" s="13">
        <v>838619</v>
      </c>
    </row>
    <row r="36" spans="1:10" ht="30" x14ac:dyDescent="0.25">
      <c r="A36" s="11" t="s">
        <v>43</v>
      </c>
      <c r="B36" s="12" t="s">
        <v>44</v>
      </c>
      <c r="C36" s="13">
        <v>67262.899999999994</v>
      </c>
      <c r="D36" s="13">
        <v>67565.600000000006</v>
      </c>
      <c r="E36" s="13">
        <v>69907.3</v>
      </c>
    </row>
    <row r="37" spans="1:10" ht="45" x14ac:dyDescent="0.25">
      <c r="A37" s="11" t="s">
        <v>45</v>
      </c>
      <c r="B37" s="12" t="s">
        <v>46</v>
      </c>
      <c r="C37" s="13">
        <v>168272.78818</v>
      </c>
      <c r="D37" s="13">
        <v>164902.01999999999</v>
      </c>
      <c r="E37" s="13">
        <v>169080.9</v>
      </c>
    </row>
    <row r="38" spans="1:10" ht="30" x14ac:dyDescent="0.25">
      <c r="A38" s="11" t="s">
        <v>47</v>
      </c>
      <c r="B38" s="12" t="s">
        <v>48</v>
      </c>
      <c r="C38" s="13">
        <v>7049865.3972800002</v>
      </c>
      <c r="D38" s="13">
        <v>7116581.1141600003</v>
      </c>
      <c r="E38" s="13">
        <v>7306149.5769199999</v>
      </c>
    </row>
    <row r="39" spans="1:10" ht="30" x14ac:dyDescent="0.25">
      <c r="A39" s="11" t="s">
        <v>49</v>
      </c>
      <c r="B39" s="12" t="s">
        <v>50</v>
      </c>
      <c r="C39" s="13">
        <v>374910.31543999998</v>
      </c>
      <c r="D39" s="13">
        <v>294501.8</v>
      </c>
      <c r="E39" s="13">
        <v>308077.88</v>
      </c>
    </row>
    <row r="40" spans="1:10" ht="30" x14ac:dyDescent="0.25">
      <c r="A40" s="11" t="s">
        <v>51</v>
      </c>
      <c r="B40" s="12" t="s">
        <v>52</v>
      </c>
      <c r="C40" s="13">
        <v>294256.57</v>
      </c>
      <c r="D40" s="13">
        <v>157767.37</v>
      </c>
      <c r="E40" s="13">
        <v>158485.31</v>
      </c>
    </row>
    <row r="41" spans="1:10" ht="30" x14ac:dyDescent="0.25">
      <c r="A41" s="11" t="s">
        <v>53</v>
      </c>
      <c r="B41" s="12" t="s">
        <v>54</v>
      </c>
      <c r="C41" s="13">
        <v>25957.995640000001</v>
      </c>
      <c r="D41" s="13">
        <v>22079</v>
      </c>
      <c r="E41" s="13">
        <v>23120.799999999999</v>
      </c>
    </row>
    <row r="42" spans="1:10" x14ac:dyDescent="0.25">
      <c r="A42" s="23" t="s">
        <v>55</v>
      </c>
      <c r="B42" s="24" t="s">
        <v>56</v>
      </c>
      <c r="C42" s="25">
        <v>1790969.6578800001</v>
      </c>
      <c r="D42" s="25">
        <v>3208959.53</v>
      </c>
      <c r="E42" s="25">
        <v>4790143.96</v>
      </c>
    </row>
    <row r="43" spans="1:10" x14ac:dyDescent="0.25">
      <c r="A43" s="26"/>
      <c r="B43" s="27" t="s">
        <v>57</v>
      </c>
      <c r="C43" s="28">
        <v>59530240.121009998</v>
      </c>
      <c r="D43" s="28">
        <v>60545995.839570001</v>
      </c>
      <c r="E43" s="28">
        <v>59447647.955020003</v>
      </c>
      <c r="F43" s="14"/>
      <c r="G43" s="14"/>
      <c r="H43" s="14"/>
      <c r="I43" s="14"/>
      <c r="J43" s="14"/>
    </row>
    <row r="44" spans="1:10" x14ac:dyDescent="0.25">
      <c r="C44" s="5"/>
      <c r="D44" s="5"/>
      <c r="E44" s="16" t="s">
        <v>11</v>
      </c>
    </row>
    <row r="45" spans="1:10" x14ac:dyDescent="0.25">
      <c r="C45" s="5"/>
      <c r="D45" s="5"/>
      <c r="E45" s="5"/>
    </row>
    <row r="46" spans="1:10" x14ac:dyDescent="0.25">
      <c r="C46" s="5"/>
      <c r="D46" s="5"/>
      <c r="E46" s="5"/>
    </row>
    <row r="47" spans="1:10" x14ac:dyDescent="0.25">
      <c r="C47" s="5"/>
      <c r="D47" s="5"/>
      <c r="E47" s="5"/>
    </row>
    <row r="48" spans="1:10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5"/>
      <c r="D1129" s="5"/>
      <c r="E1129" s="5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  <row r="1251" spans="3:5" x14ac:dyDescent="0.25">
      <c r="C1251" s="3"/>
      <c r="D1251" s="3"/>
      <c r="E1251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2013-10-10T23:17:06Z</cp:lastPrinted>
  <dcterms:created xsi:type="dcterms:W3CDTF">2013-10-10T11:47:28Z</dcterms:created>
  <dcterms:modified xsi:type="dcterms:W3CDTF">2015-02-13T00:29:03Z</dcterms:modified>
</cp:coreProperties>
</file>